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/>
  <mc:AlternateContent xmlns:mc="http://schemas.openxmlformats.org/markup-compatibility/2006">
    <mc:Choice Requires="x15">
      <x15ac:absPath xmlns:x15ac="http://schemas.microsoft.com/office/spreadsheetml/2010/11/ac" url="https://corphhnk.sharepoint.com/sites/InkoopIntern/Aanbestedingen/Signing HHNK/04 Aanbestedingsdocumenten (concepten)/"/>
    </mc:Choice>
  </mc:AlternateContent>
  <xr:revisionPtr revIDLastSave="266" documentId="8_{A1170045-D9A5-4063-990D-4F8EF6D6E90B}" xr6:coauthVersionLast="47" xr6:coauthVersionMax="47" xr10:uidLastSave="{97032D19-7C4A-4013-9EA5-D5C6A4EA242D}"/>
  <bookViews>
    <workbookView xWindow="-120" yWindow="-120" windowWidth="29040" windowHeight="15720" xr2:uid="{CA42E312-6F22-450B-9F8F-0F816209CAFB}"/>
  </bookViews>
  <sheets>
    <sheet name="Invulblad prijzen Singing" sheetId="2" r:id="rId1"/>
    <sheet name="Toelichting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2" l="1"/>
  <c r="G44" i="2"/>
  <c r="G45" i="2"/>
  <c r="G46" i="2"/>
  <c r="G42" i="2"/>
  <c r="G41" i="2"/>
  <c r="G40" i="2"/>
  <c r="G39" i="2"/>
  <c r="G38" i="2"/>
  <c r="G37" i="2"/>
  <c r="G36" i="2"/>
  <c r="G35" i="2"/>
  <c r="G34" i="2"/>
  <c r="G28" i="2"/>
  <c r="G51" i="2"/>
  <c r="G23" i="2"/>
  <c r="G22" i="2"/>
  <c r="G21" i="2"/>
  <c r="G20" i="2"/>
  <c r="G19" i="2"/>
  <c r="G18" i="2"/>
  <c r="G54" i="2" l="1"/>
</calcChain>
</file>

<file path=xl/sharedStrings.xml><?xml version="1.0" encoding="utf-8"?>
<sst xmlns="http://schemas.openxmlformats.org/spreadsheetml/2006/main" count="118" uniqueCount="64">
  <si>
    <t>INSCHRIJVINGSBILJET AANBESTEDING LEVEREN SIGNING HHNK 2026</t>
  </si>
  <si>
    <t>Bijlage 1 bij de Inschrijvingsleidraad voor de Europese Aanbesteding Signing</t>
  </si>
  <si>
    <t>v 1.0 d.d. 9-3-2026</t>
  </si>
  <si>
    <t>Alle gele velden dienen in de tabel ingevuld te worden door Inschrijver. Het niet volledig invullen van de tabel kan tot uitsluiting leiden.</t>
  </si>
  <si>
    <t>De structuur en inhoud van de tabel mag niet gewijzigd worden (behoudens de invulling van de gele velden).</t>
  </si>
  <si>
    <t>Het hanteren van afwijkende tarief- en/of prijsmodellen is niet toegestaan</t>
  </si>
  <si>
    <t>Opgegeven prijzen zijn op basis van de in de aanbestedingsdocumenten (en daaraan gerelateerde documentatie) verstrekte informatie, genoemde omstandigheden, voorwaarden, wensen en eisen.</t>
  </si>
  <si>
    <t>De in deze prijsopgave vermelde aantallen zijn indicatief, hieraan kunnen geen rechten worden ontleend.</t>
  </si>
  <si>
    <t>De in deze prijsopgave vermelde producten betreffen slechts een greep uit het ingekochte assortiment.</t>
  </si>
  <si>
    <r>
      <t xml:space="preserve">Prijzen dienen in Euro’s (€) en </t>
    </r>
    <r>
      <rPr>
        <b/>
        <sz val="9"/>
        <rFont val="Verdana"/>
        <family val="2"/>
      </rPr>
      <t>exclusief BTW</t>
    </r>
    <r>
      <rPr>
        <sz val="9"/>
        <rFont val="Verdana"/>
        <family val="2"/>
      </rPr>
      <t xml:space="preserve"> ingevuld te worden.</t>
    </r>
  </si>
  <si>
    <t xml:space="preserve">Alle prijzen staan het eerste jaar van de overeenkomst vast. </t>
  </si>
  <si>
    <t>Bestickering Wagenpark</t>
  </si>
  <si>
    <t>Nr.</t>
  </si>
  <si>
    <t>Product</t>
  </si>
  <si>
    <t>Eenheid</t>
  </si>
  <si>
    <t>Prijs</t>
  </si>
  <si>
    <t>Aantal</t>
  </si>
  <si>
    <t>Totaal</t>
  </si>
  <si>
    <t>Opmerkingen</t>
  </si>
  <si>
    <t>Personenauto (VW ID.3)</t>
  </si>
  <si>
    <t>stuk</t>
  </si>
  <si>
    <t>All-in prijs incl. ontwerp, productie, montage, transport</t>
  </si>
  <si>
    <t>Bestelauto (VW Caddy L1)</t>
  </si>
  <si>
    <t>Bestelbus (VW Transporter L2)</t>
  </si>
  <si>
    <t>Grote bestelwagen (VW Crafter)</t>
  </si>
  <si>
    <t>Pick-up (VW Amarok)</t>
  </si>
  <si>
    <t>(herstel)werkzaamheden op locatie</t>
  </si>
  <si>
    <t>Uur</t>
  </si>
  <si>
    <t>All-in prijs incl. reistijd en reiskosten</t>
  </si>
  <si>
    <t>Bestickering Materieel</t>
  </si>
  <si>
    <t>Bestickering container 600x250x250 cm 
aan 3 zijden (2x lange kant, 1x korte kant)</t>
  </si>
  <si>
    <t>All-in prijs incl. reistijd, reiskosten en montage op locatie in beheergebied HHNK</t>
  </si>
  <si>
    <t>Overige signing</t>
  </si>
  <si>
    <t>Magneetplaat 50x20 cm</t>
  </si>
  <si>
    <t>volume 1-5</t>
  </si>
  <si>
    <t>All-in prijs inclusief levering</t>
  </si>
  <si>
    <t>volume 6-10</t>
  </si>
  <si>
    <t>volume &gt;10</t>
  </si>
  <si>
    <t>Productie bord/informatiepaneel 100x66 cm</t>
  </si>
  <si>
    <t>Spandoeken met ringen 100x200 cm</t>
  </si>
  <si>
    <t>Stickers A4-formaat, gebruik binnen (kunstof ondergrond)</t>
  </si>
  <si>
    <t xml:space="preserve">bordjes gemalen / naamplaten 300x100x4 mm
</t>
  </si>
  <si>
    <t>All-in prijs inclusief materiaal, print, afwerking, bevestigingsmateriaal, levering</t>
  </si>
  <si>
    <t>NAP-bordjes, gebruik buiten</t>
  </si>
  <si>
    <t>Baniervlag 300x120 cm</t>
  </si>
  <si>
    <t>Rechtformaatvlag 150x225 cm</t>
  </si>
  <si>
    <t>Rechtformaatvlag 200x300 cm</t>
  </si>
  <si>
    <t>Hoogformaat vlag 500x150 cm</t>
  </si>
  <si>
    <t>Hoogformaat vlag 200x120 cm</t>
  </si>
  <si>
    <t>Maatwerk</t>
  </si>
  <si>
    <t>DTP-werkzaamheden</t>
  </si>
  <si>
    <t>uur</t>
  </si>
  <si>
    <t>Totaal leveren Signing HHNK excl. BTW</t>
  </si>
  <si>
    <t>Naam Inschrijver</t>
  </si>
  <si>
    <t>Naam tekengerechtige functionaris</t>
  </si>
  <si>
    <t>Datum ondertekening</t>
  </si>
  <si>
    <t>Handtekening</t>
  </si>
  <si>
    <t>Bestickering container 600x250x250 cm 
aan 3 zijden (2x lange kant, 1x korte kant)
Uitvoering op locatie: meestal een van de werven van HHNK</t>
  </si>
  <si>
    <t>Bord/informatiepaneel 100x66 cm 
weer- en vandalismebestendig, zie p. 34-35 huisstijlhandboek</t>
  </si>
  <si>
    <t>Spandoeken met ringen 100x200 cm 
Opmaak conform huisstijl (tekst+logo)</t>
  </si>
  <si>
    <t>Stickers A4-formaat voor kunstofondergrond, gebruik binnen</t>
  </si>
  <si>
    <t>Bordjes gemalen / naamplaten 300x100x4 mm 
conform p.33 huisstijlhandboek.
Materiaal: Glasvezelversterkt polyester met ingewerkte teksten (of soortgelijk)
Afwerking: Borden beplakken met 3 stroken 3M 4943 F dubbelzijdig VHB tape hor./vert. per bord.</t>
  </si>
  <si>
    <t>Opmaak en productie NAP-bordjes formaat 210x300x4 mm
weer- en vandalismebestendig
Afwerking: Boorgaten in de hoeken, Diameter 4,5 mm., hhoh 250 mm vhoh 160 mm. 
Inclusief bevestigingsmateriaal: Per bord 4 trespaschroeven met witte kop en 4 pluggen 6 mm</t>
  </si>
  <si>
    <t>Baniervlag zie p. 23 huisstijlhandboek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</si>
</sst>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>
    <font>
      <sz val="9"/>
      <color theme="1"/>
      <name val="Verdana"/>
      <family val="2"/>
    </font>
    <font>
      <sz val="10"/>
      <name val="Arial"/>
    </font>
    <font>
      <b/>
      <sz val="11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sz val="9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2" borderId="0" xfId="1" applyFont="1" applyFill="1" applyProtection="1">
      <protection locked="0"/>
    </xf>
    <xf numFmtId="0" fontId="3" fillId="2" borderId="0" xfId="1" applyFont="1" applyFill="1" applyProtection="1">
      <protection locked="0"/>
    </xf>
    <xf numFmtId="44" fontId="3" fillId="2" borderId="0" xfId="1" applyNumberFormat="1" applyFont="1" applyFill="1" applyProtection="1">
      <protection locked="0"/>
    </xf>
    <xf numFmtId="0" fontId="3" fillId="2" borderId="0" xfId="1" applyFont="1" applyFill="1" applyAlignment="1" applyProtection="1">
      <alignment horizontal="center"/>
      <protection locked="0"/>
    </xf>
    <xf numFmtId="0" fontId="4" fillId="2" borderId="0" xfId="1" applyFont="1" applyFill="1" applyProtection="1">
      <protection locked="0"/>
    </xf>
    <xf numFmtId="0" fontId="3" fillId="0" borderId="0" xfId="1" applyFont="1"/>
    <xf numFmtId="0" fontId="4" fillId="3" borderId="1" xfId="1" applyFont="1" applyFill="1" applyBorder="1" applyAlignment="1">
      <alignment horizontal="left"/>
    </xf>
    <xf numFmtId="0" fontId="4" fillId="3" borderId="1" xfId="1" applyFont="1" applyFill="1" applyBorder="1" applyAlignment="1">
      <alignment horizontal="right"/>
    </xf>
    <xf numFmtId="44" fontId="4" fillId="3" borderId="1" xfId="1" applyNumberFormat="1" applyFont="1" applyFill="1" applyBorder="1" applyAlignment="1" applyProtection="1">
      <alignment horizontal="left"/>
      <protection locked="0"/>
    </xf>
    <xf numFmtId="0" fontId="4" fillId="3" borderId="1" xfId="1" applyFont="1" applyFill="1" applyBorder="1" applyAlignment="1" applyProtection="1">
      <alignment horizontal="center"/>
      <protection locked="0"/>
    </xf>
    <xf numFmtId="44" fontId="4" fillId="3" borderId="1" xfId="1" applyNumberFormat="1" applyFont="1" applyFill="1" applyBorder="1" applyAlignment="1">
      <alignment horizontal="left"/>
    </xf>
    <xf numFmtId="0" fontId="3" fillId="2" borderId="0" xfId="1" applyFont="1" applyFill="1" applyAlignment="1" applyProtection="1">
      <alignment horizontal="left" vertical="top"/>
      <protection locked="0"/>
    </xf>
    <xf numFmtId="0" fontId="3" fillId="2" borderId="1" xfId="1" applyFont="1" applyFill="1" applyBorder="1" applyAlignment="1">
      <alignment horizontal="left" vertical="top"/>
    </xf>
    <xf numFmtId="0" fontId="3" fillId="2" borderId="1" xfId="1" applyFont="1" applyFill="1" applyBorder="1" applyAlignment="1">
      <alignment horizontal="right" vertical="top"/>
    </xf>
    <xf numFmtId="44" fontId="3" fillId="4" borderId="1" xfId="1" applyNumberFormat="1" applyFont="1" applyFill="1" applyBorder="1" applyAlignment="1" applyProtection="1">
      <alignment horizontal="left" vertical="top"/>
      <protection locked="0"/>
    </xf>
    <xf numFmtId="0" fontId="3" fillId="2" borderId="1" xfId="1" applyFont="1" applyFill="1" applyBorder="1" applyAlignment="1" applyProtection="1">
      <alignment horizontal="center" vertical="top"/>
      <protection locked="0"/>
    </xf>
    <xf numFmtId="44" fontId="3" fillId="2" borderId="1" xfId="1" applyNumberFormat="1" applyFont="1" applyFill="1" applyBorder="1" applyAlignment="1">
      <alignment horizontal="left" vertical="top"/>
    </xf>
    <xf numFmtId="0" fontId="3" fillId="2" borderId="1" xfId="1" applyFont="1" applyFill="1" applyBorder="1" applyAlignment="1">
      <alignment horizontal="left" vertical="top" wrapText="1"/>
    </xf>
    <xf numFmtId="44" fontId="3" fillId="2" borderId="0" xfId="1" applyNumberFormat="1" applyFont="1" applyFill="1" applyAlignment="1" applyProtection="1">
      <alignment horizontal="left" vertical="top"/>
      <protection locked="0"/>
    </xf>
    <xf numFmtId="0" fontId="3" fillId="2" borderId="0" xfId="1" applyFont="1" applyFill="1" applyAlignment="1">
      <alignment horizontal="left"/>
    </xf>
    <xf numFmtId="0" fontId="3" fillId="2" borderId="0" xfId="1" applyFont="1" applyFill="1" applyAlignment="1">
      <alignment horizontal="right"/>
    </xf>
    <xf numFmtId="44" fontId="3" fillId="2" borderId="0" xfId="1" applyNumberFormat="1" applyFont="1" applyFill="1" applyAlignment="1" applyProtection="1">
      <alignment horizontal="left"/>
      <protection locked="0"/>
    </xf>
    <xf numFmtId="44" fontId="3" fillId="2" borderId="0" xfId="1" applyNumberFormat="1" applyFont="1" applyFill="1" applyAlignment="1">
      <alignment horizontal="left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top"/>
    </xf>
    <xf numFmtId="0" fontId="3" fillId="2" borderId="0" xfId="1" applyFont="1" applyFill="1" applyAlignment="1">
      <alignment horizontal="right" vertical="top"/>
    </xf>
    <xf numFmtId="0" fontId="3" fillId="2" borderId="0" xfId="1" applyFont="1" applyFill="1" applyAlignment="1" applyProtection="1">
      <alignment horizontal="center" vertical="top"/>
      <protection locked="0"/>
    </xf>
    <xf numFmtId="44" fontId="3" fillId="2" borderId="0" xfId="1" applyNumberFormat="1" applyFont="1" applyFill="1" applyAlignment="1">
      <alignment horizontal="left" vertical="top"/>
    </xf>
    <xf numFmtId="0" fontId="3" fillId="2" borderId="0" xfId="1" applyFont="1" applyFill="1" applyAlignment="1" applyProtection="1">
      <alignment horizontal="left"/>
      <protection locked="0"/>
    </xf>
    <xf numFmtId="0" fontId="3" fillId="4" borderId="3" xfId="1" applyFont="1" applyFill="1" applyBorder="1" applyAlignment="1">
      <alignment horizontal="right" vertical="top"/>
    </xf>
    <xf numFmtId="44" fontId="3" fillId="4" borderId="4" xfId="1" applyNumberFormat="1" applyFont="1" applyFill="1" applyBorder="1" applyAlignment="1" applyProtection="1">
      <alignment horizontal="left" vertical="top"/>
      <protection locked="0"/>
    </xf>
    <xf numFmtId="0" fontId="3" fillId="4" borderId="4" xfId="1" applyFont="1" applyFill="1" applyBorder="1" applyAlignment="1" applyProtection="1">
      <alignment horizontal="center" vertical="top"/>
      <protection locked="0"/>
    </xf>
    <xf numFmtId="44" fontId="3" fillId="4" borderId="5" xfId="1" applyNumberFormat="1" applyFont="1" applyFill="1" applyBorder="1" applyAlignment="1">
      <alignment horizontal="left" vertical="top"/>
    </xf>
    <xf numFmtId="44" fontId="3" fillId="4" borderId="5" xfId="1" applyNumberFormat="1" applyFont="1" applyFill="1" applyBorder="1" applyAlignment="1" applyProtection="1">
      <alignment horizontal="left" vertical="top"/>
      <protection locked="0"/>
    </xf>
    <xf numFmtId="0" fontId="3" fillId="4" borderId="6" xfId="1" applyFont="1" applyFill="1" applyBorder="1" applyAlignment="1">
      <alignment horizontal="right" vertical="top"/>
    </xf>
    <xf numFmtId="44" fontId="3" fillId="4" borderId="7" xfId="1" applyNumberFormat="1" applyFont="1" applyFill="1" applyBorder="1" applyAlignment="1" applyProtection="1">
      <alignment horizontal="left" vertical="top"/>
      <protection locked="0"/>
    </xf>
    <xf numFmtId="0" fontId="3" fillId="4" borderId="7" xfId="1" applyFont="1" applyFill="1" applyBorder="1" applyAlignment="1" applyProtection="1">
      <alignment horizontal="center" vertical="top"/>
      <protection locked="0"/>
    </xf>
    <xf numFmtId="44" fontId="3" fillId="4" borderId="8" xfId="1" applyNumberFormat="1" applyFont="1" applyFill="1" applyBorder="1" applyAlignment="1">
      <alignment horizontal="left" vertical="top"/>
    </xf>
    <xf numFmtId="0" fontId="3" fillId="4" borderId="9" xfId="1" applyFont="1" applyFill="1" applyBorder="1" applyAlignment="1">
      <alignment horizontal="right" vertical="top"/>
    </xf>
    <xf numFmtId="44" fontId="3" fillId="4" borderId="0" xfId="1" applyNumberFormat="1" applyFont="1" applyFill="1" applyAlignment="1" applyProtection="1">
      <alignment horizontal="left" vertical="top"/>
      <protection locked="0"/>
    </xf>
    <xf numFmtId="0" fontId="3" fillId="4" borderId="0" xfId="1" applyFont="1" applyFill="1" applyAlignment="1" applyProtection="1">
      <alignment horizontal="center" vertical="top"/>
      <protection locked="0"/>
    </xf>
    <xf numFmtId="44" fontId="3" fillId="4" borderId="10" xfId="1" applyNumberFormat="1" applyFont="1" applyFill="1" applyBorder="1" applyAlignment="1">
      <alignment horizontal="left" vertical="top"/>
    </xf>
    <xf numFmtId="0" fontId="3" fillId="4" borderId="11" xfId="1" applyFont="1" applyFill="1" applyBorder="1" applyAlignment="1">
      <alignment horizontal="right" vertical="top"/>
    </xf>
    <xf numFmtId="44" fontId="3" fillId="4" borderId="12" xfId="1" applyNumberFormat="1" applyFont="1" applyFill="1" applyBorder="1" applyAlignment="1" applyProtection="1">
      <alignment horizontal="left" vertical="top"/>
      <protection locked="0"/>
    </xf>
    <xf numFmtId="0" fontId="3" fillId="4" borderId="12" xfId="1" applyFont="1" applyFill="1" applyBorder="1" applyAlignment="1" applyProtection="1">
      <alignment horizontal="center" vertical="top"/>
      <protection locked="0"/>
    </xf>
    <xf numFmtId="44" fontId="3" fillId="4" borderId="13" xfId="1" applyNumberFormat="1" applyFont="1" applyFill="1" applyBorder="1" applyAlignment="1">
      <alignment horizontal="left" vertical="top"/>
    </xf>
    <xf numFmtId="0" fontId="4" fillId="0" borderId="0" xfId="1" applyFont="1" applyAlignment="1">
      <alignment vertical="center"/>
    </xf>
    <xf numFmtId="0" fontId="3" fillId="2" borderId="0" xfId="1" applyFont="1" applyFill="1" applyAlignment="1">
      <alignment horizontal="left" vertical="top" wrapText="1"/>
    </xf>
    <xf numFmtId="44" fontId="3" fillId="0" borderId="1" xfId="1" applyNumberFormat="1" applyFont="1" applyBorder="1" applyAlignment="1" applyProtection="1">
      <alignment horizontal="left" vertical="top"/>
      <protection locked="0"/>
    </xf>
    <xf numFmtId="0" fontId="5" fillId="2" borderId="0" xfId="1" applyFont="1" applyFill="1" applyProtection="1">
      <protection locked="0"/>
    </xf>
    <xf numFmtId="0" fontId="4" fillId="2" borderId="1" xfId="1" applyFont="1" applyFill="1" applyBorder="1" applyAlignment="1">
      <alignment horizontal="left" vertical="top"/>
    </xf>
    <xf numFmtId="44" fontId="4" fillId="5" borderId="2" xfId="1" applyNumberFormat="1" applyFont="1" applyFill="1" applyBorder="1" applyAlignment="1">
      <alignment horizontal="left"/>
    </xf>
  </cellXfs>
  <cellStyles count="2">
    <cellStyle name="Standaard" xfId="0" builtinId="0"/>
    <cellStyle name="Standaard 2" xfId="1" xr:uid="{913776F7-BA4A-469B-9B55-B9567CB77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B2E23-F0DE-48C6-9FD7-C66EEDB50902}">
  <dimension ref="A2:O74"/>
  <sheetViews>
    <sheetView tabSelected="1" topLeftCell="A23" zoomScale="110" zoomScaleNormal="110" workbookViewId="0">
      <selection activeCell="E34" sqref="E34"/>
    </sheetView>
  </sheetViews>
  <sheetFormatPr defaultColWidth="9" defaultRowHeight="11.25"/>
  <cols>
    <col min="1" max="1" width="2.25" style="12" customWidth="1"/>
    <col min="2" max="2" width="4.625" style="25" customWidth="1"/>
    <col min="3" max="3" width="38" style="25" bestFit="1" customWidth="1"/>
    <col min="4" max="4" width="7.875" style="26" customWidth="1"/>
    <col min="5" max="5" width="14.5" style="19" customWidth="1"/>
    <col min="6" max="6" width="11.875" style="27" customWidth="1"/>
    <col min="7" max="7" width="12.875" style="28" customWidth="1"/>
    <col min="8" max="8" width="55.125" style="12" customWidth="1"/>
    <col min="9" max="16384" width="9" style="12"/>
  </cols>
  <sheetData>
    <row r="2" spans="2:7" s="2" customFormat="1" ht="18" customHeight="1">
      <c r="B2" s="1" t="s">
        <v>0</v>
      </c>
      <c r="E2" s="3"/>
      <c r="F2" s="4"/>
      <c r="G2" s="3"/>
    </row>
    <row r="3" spans="2:7" s="2" customFormat="1" ht="18" customHeight="1">
      <c r="B3" s="5" t="s">
        <v>1</v>
      </c>
      <c r="E3" s="3"/>
      <c r="F3" s="4"/>
      <c r="G3" s="3"/>
    </row>
    <row r="4" spans="2:7" s="2" customFormat="1" ht="18" customHeight="1">
      <c r="B4" s="5" t="s">
        <v>2</v>
      </c>
      <c r="C4" s="5"/>
      <c r="D4" s="5"/>
      <c r="E4" s="3"/>
      <c r="F4" s="4"/>
      <c r="G4" s="3"/>
    </row>
    <row r="5" spans="2:7" s="2" customFormat="1" ht="18" customHeight="1">
      <c r="B5" s="5"/>
      <c r="C5" s="5"/>
      <c r="D5" s="5"/>
      <c r="E5" s="3"/>
      <c r="F5" s="4"/>
      <c r="G5" s="3"/>
    </row>
    <row r="6" spans="2:7" s="2" customFormat="1" ht="18" customHeight="1">
      <c r="B6" s="6" t="s">
        <v>3</v>
      </c>
      <c r="C6" s="5"/>
      <c r="D6" s="5"/>
      <c r="E6" s="3"/>
      <c r="F6" s="4"/>
      <c r="G6" s="3"/>
    </row>
    <row r="7" spans="2:7" s="2" customFormat="1" ht="18" customHeight="1">
      <c r="B7" s="6" t="s">
        <v>4</v>
      </c>
      <c r="C7" s="5"/>
      <c r="D7" s="5"/>
      <c r="E7" s="3"/>
      <c r="F7" s="4"/>
      <c r="G7" s="3"/>
    </row>
    <row r="8" spans="2:7" s="2" customFormat="1" ht="18" customHeight="1">
      <c r="B8" s="6" t="s">
        <v>5</v>
      </c>
      <c r="C8" s="5"/>
      <c r="D8" s="5"/>
      <c r="E8" s="3"/>
      <c r="F8" s="4"/>
      <c r="G8" s="3"/>
    </row>
    <row r="9" spans="2:7" s="2" customFormat="1" ht="18" customHeight="1">
      <c r="B9" s="6" t="s">
        <v>6</v>
      </c>
      <c r="C9" s="5"/>
      <c r="D9" s="5"/>
      <c r="E9" s="3"/>
      <c r="F9" s="4"/>
      <c r="G9" s="3"/>
    </row>
    <row r="10" spans="2:7" s="2" customFormat="1" ht="18" customHeight="1">
      <c r="B10" s="2" t="s">
        <v>7</v>
      </c>
      <c r="E10" s="3"/>
      <c r="F10" s="4"/>
      <c r="G10" s="3"/>
    </row>
    <row r="11" spans="2:7" s="2" customFormat="1" ht="18" customHeight="1">
      <c r="B11" s="2" t="s">
        <v>8</v>
      </c>
      <c r="E11" s="3"/>
      <c r="F11" s="4"/>
      <c r="G11" s="3"/>
    </row>
    <row r="12" spans="2:7" s="2" customFormat="1" ht="18" customHeight="1">
      <c r="B12" s="2" t="s">
        <v>9</v>
      </c>
      <c r="E12" s="3"/>
      <c r="F12" s="4"/>
      <c r="G12" s="3"/>
    </row>
    <row r="13" spans="2:7" s="2" customFormat="1" ht="18" customHeight="1">
      <c r="B13" s="50" t="s">
        <v>10</v>
      </c>
      <c r="E13" s="3"/>
      <c r="F13" s="4"/>
      <c r="G13" s="3"/>
    </row>
    <row r="14" spans="2:7" s="2" customFormat="1">
      <c r="B14" s="5"/>
      <c r="C14" s="5"/>
      <c r="D14" s="5"/>
      <c r="E14" s="3"/>
      <c r="F14" s="4"/>
      <c r="G14" s="3"/>
    </row>
    <row r="15" spans="2:7" s="2" customFormat="1" ht="14.25">
      <c r="B15" s="1" t="s">
        <v>11</v>
      </c>
      <c r="C15" s="5"/>
      <c r="D15" s="5"/>
      <c r="E15" s="3"/>
      <c r="F15" s="4"/>
      <c r="G15" s="3"/>
    </row>
    <row r="16" spans="2:7" s="2" customFormat="1" ht="14.25">
      <c r="B16" s="1"/>
      <c r="C16" s="5"/>
      <c r="D16" s="5"/>
      <c r="E16" s="3"/>
      <c r="F16" s="4"/>
      <c r="G16" s="3"/>
    </row>
    <row r="17" spans="2:15" ht="16.5" customHeight="1">
      <c r="B17" s="7" t="s">
        <v>12</v>
      </c>
      <c r="C17" s="7" t="s">
        <v>13</v>
      </c>
      <c r="D17" s="8" t="s">
        <v>14</v>
      </c>
      <c r="E17" s="9" t="s">
        <v>15</v>
      </c>
      <c r="F17" s="10" t="s">
        <v>16</v>
      </c>
      <c r="G17" s="11" t="s">
        <v>17</v>
      </c>
      <c r="H17" s="7" t="s">
        <v>18</v>
      </c>
    </row>
    <row r="18" spans="2:15">
      <c r="B18" s="13">
        <v>1</v>
      </c>
      <c r="C18" s="13" t="s">
        <v>19</v>
      </c>
      <c r="D18" s="14" t="s">
        <v>20</v>
      </c>
      <c r="E18" s="15">
        <v>0</v>
      </c>
      <c r="F18" s="16">
        <v>1</v>
      </c>
      <c r="G18" s="17">
        <f t="shared" ref="G18:G23" si="0">E18*F18</f>
        <v>0</v>
      </c>
      <c r="H18" s="18" t="s">
        <v>21</v>
      </c>
    </row>
    <row r="19" spans="2:15">
      <c r="B19" s="13">
        <v>2</v>
      </c>
      <c r="C19" s="13" t="s">
        <v>22</v>
      </c>
      <c r="D19" s="14" t="s">
        <v>20</v>
      </c>
      <c r="E19" s="15">
        <v>0</v>
      </c>
      <c r="F19" s="16">
        <v>1</v>
      </c>
      <c r="G19" s="17">
        <f t="shared" si="0"/>
        <v>0</v>
      </c>
      <c r="H19" s="18" t="s">
        <v>21</v>
      </c>
    </row>
    <row r="20" spans="2:15">
      <c r="B20" s="13">
        <v>3</v>
      </c>
      <c r="C20" s="13" t="s">
        <v>23</v>
      </c>
      <c r="D20" s="14" t="s">
        <v>20</v>
      </c>
      <c r="E20" s="15">
        <v>0</v>
      </c>
      <c r="F20" s="16">
        <v>1</v>
      </c>
      <c r="G20" s="17">
        <f t="shared" si="0"/>
        <v>0</v>
      </c>
      <c r="H20" s="18" t="s">
        <v>21</v>
      </c>
    </row>
    <row r="21" spans="2:15">
      <c r="B21" s="13">
        <v>4</v>
      </c>
      <c r="C21" s="18" t="s">
        <v>24</v>
      </c>
      <c r="D21" s="14" t="s">
        <v>20</v>
      </c>
      <c r="E21" s="15">
        <v>0</v>
      </c>
      <c r="F21" s="16">
        <v>1</v>
      </c>
      <c r="G21" s="17">
        <f t="shared" si="0"/>
        <v>0</v>
      </c>
      <c r="H21" s="18" t="s">
        <v>21</v>
      </c>
    </row>
    <row r="22" spans="2:15">
      <c r="B22" s="13">
        <v>5</v>
      </c>
      <c r="C22" s="13" t="s">
        <v>25</v>
      </c>
      <c r="D22" s="14" t="s">
        <v>20</v>
      </c>
      <c r="E22" s="15">
        <v>0</v>
      </c>
      <c r="F22" s="16">
        <v>1</v>
      </c>
      <c r="G22" s="17">
        <f t="shared" si="0"/>
        <v>0</v>
      </c>
      <c r="H22" s="18" t="s">
        <v>21</v>
      </c>
      <c r="O22" s="19"/>
    </row>
    <row r="23" spans="2:15">
      <c r="B23" s="13">
        <v>6</v>
      </c>
      <c r="C23" s="18" t="s">
        <v>26</v>
      </c>
      <c r="D23" s="14" t="s">
        <v>27</v>
      </c>
      <c r="E23" s="15">
        <v>0</v>
      </c>
      <c r="F23" s="16">
        <v>1</v>
      </c>
      <c r="G23" s="17">
        <f t="shared" si="0"/>
        <v>0</v>
      </c>
      <c r="H23" s="18" t="s">
        <v>28</v>
      </c>
      <c r="O23" s="19"/>
    </row>
    <row r="24" spans="2:15">
      <c r="B24" s="20"/>
      <c r="C24" s="20"/>
      <c r="D24" s="21"/>
      <c r="E24" s="22"/>
      <c r="F24" s="4"/>
      <c r="G24" s="23"/>
    </row>
    <row r="25" spans="2:15" s="2" customFormat="1" ht="14.25">
      <c r="B25" s="1" t="s">
        <v>29</v>
      </c>
      <c r="C25" s="5"/>
      <c r="D25" s="5"/>
      <c r="E25" s="3"/>
      <c r="F25" s="4"/>
      <c r="G25" s="3"/>
    </row>
    <row r="26" spans="2:15" ht="14.25">
      <c r="B26" s="1"/>
      <c r="C26" s="5"/>
      <c r="D26" s="5"/>
      <c r="E26" s="3"/>
      <c r="F26" s="4"/>
      <c r="G26" s="3"/>
    </row>
    <row r="27" spans="2:15" s="2" customFormat="1">
      <c r="B27" s="7" t="s">
        <v>12</v>
      </c>
      <c r="C27" s="7" t="s">
        <v>13</v>
      </c>
      <c r="D27" s="8" t="s">
        <v>14</v>
      </c>
      <c r="E27" s="9" t="s">
        <v>15</v>
      </c>
      <c r="F27" s="10" t="s">
        <v>16</v>
      </c>
      <c r="G27" s="11" t="s">
        <v>17</v>
      </c>
      <c r="H27" s="7" t="s">
        <v>18</v>
      </c>
    </row>
    <row r="28" spans="2:15" s="2" customFormat="1" ht="35.450000000000003" customHeight="1">
      <c r="B28" s="13">
        <v>7</v>
      </c>
      <c r="C28" s="18" t="s">
        <v>30</v>
      </c>
      <c r="D28" s="14" t="s">
        <v>20</v>
      </c>
      <c r="E28" s="15">
        <v>0</v>
      </c>
      <c r="F28" s="16">
        <v>1</v>
      </c>
      <c r="G28" s="17">
        <f>E28*F28</f>
        <v>0</v>
      </c>
      <c r="H28" s="18" t="s">
        <v>31</v>
      </c>
    </row>
    <row r="29" spans="2:15" s="2" customFormat="1" ht="13.5" customHeight="1">
      <c r="B29" s="25"/>
      <c r="C29" s="48"/>
      <c r="D29" s="26"/>
      <c r="E29" s="48"/>
      <c r="F29" s="27"/>
      <c r="G29" s="28"/>
      <c r="H29" s="48"/>
    </row>
    <row r="30" spans="2:15" s="2" customFormat="1" ht="14.25">
      <c r="B30" s="1" t="s">
        <v>32</v>
      </c>
      <c r="C30" s="5"/>
      <c r="D30" s="5"/>
      <c r="E30" s="3"/>
      <c r="F30" s="4"/>
      <c r="G30" s="3"/>
    </row>
    <row r="31" spans="2:15" s="2" customFormat="1" ht="7.5" customHeight="1">
      <c r="B31" s="1"/>
      <c r="C31" s="5"/>
      <c r="D31" s="5"/>
      <c r="E31" s="3"/>
      <c r="F31" s="4"/>
      <c r="G31" s="3"/>
    </row>
    <row r="32" spans="2:15" ht="16.5" customHeight="1">
      <c r="B32" s="7" t="s">
        <v>12</v>
      </c>
      <c r="C32" s="7" t="s">
        <v>13</v>
      </c>
      <c r="D32" s="8" t="s">
        <v>14</v>
      </c>
      <c r="E32" s="9" t="s">
        <v>15</v>
      </c>
      <c r="F32" s="10" t="s">
        <v>16</v>
      </c>
      <c r="G32" s="11" t="s">
        <v>17</v>
      </c>
      <c r="H32" s="7" t="s">
        <v>18</v>
      </c>
    </row>
    <row r="33" spans="2:15">
      <c r="B33" s="13">
        <v>8</v>
      </c>
      <c r="C33" s="13" t="s">
        <v>33</v>
      </c>
      <c r="D33" s="14"/>
      <c r="E33" s="49"/>
      <c r="F33" s="16"/>
      <c r="G33" s="17"/>
      <c r="H33" s="18"/>
      <c r="O33" s="19"/>
    </row>
    <row r="34" spans="2:15">
      <c r="B34" s="13"/>
      <c r="C34" s="13" t="s">
        <v>34</v>
      </c>
      <c r="D34" s="14" t="s">
        <v>20</v>
      </c>
      <c r="E34" s="15">
        <v>0</v>
      </c>
      <c r="F34" s="16">
        <v>5</v>
      </c>
      <c r="G34" s="17">
        <f t="shared" ref="G34:G36" si="1">E34*F34</f>
        <v>0</v>
      </c>
      <c r="H34" s="18" t="s">
        <v>35</v>
      </c>
      <c r="O34" s="19"/>
    </row>
    <row r="35" spans="2:15">
      <c r="B35" s="13"/>
      <c r="C35" s="13" t="s">
        <v>36</v>
      </c>
      <c r="D35" s="14" t="s">
        <v>20</v>
      </c>
      <c r="E35" s="15"/>
      <c r="F35" s="16">
        <v>10</v>
      </c>
      <c r="G35" s="17">
        <f t="shared" si="1"/>
        <v>0</v>
      </c>
      <c r="H35" s="18" t="s">
        <v>35</v>
      </c>
      <c r="O35" s="19"/>
    </row>
    <row r="36" spans="2:15">
      <c r="B36" s="13"/>
      <c r="C36" s="13" t="s">
        <v>37</v>
      </c>
      <c r="D36" s="14" t="s">
        <v>20</v>
      </c>
      <c r="E36" s="15">
        <v>0</v>
      </c>
      <c r="F36" s="16">
        <v>20</v>
      </c>
      <c r="G36" s="17">
        <f t="shared" si="1"/>
        <v>0</v>
      </c>
      <c r="H36" s="18" t="s">
        <v>35</v>
      </c>
      <c r="O36" s="19"/>
    </row>
    <row r="37" spans="2:15">
      <c r="B37" s="13">
        <v>9</v>
      </c>
      <c r="C37" s="18" t="s">
        <v>38</v>
      </c>
      <c r="D37" s="14" t="s">
        <v>20</v>
      </c>
      <c r="E37" s="15"/>
      <c r="F37" s="16">
        <v>5</v>
      </c>
      <c r="G37" s="17">
        <f t="shared" ref="G37:G46" si="2">E37*F37</f>
        <v>0</v>
      </c>
      <c r="H37" s="18" t="s">
        <v>35</v>
      </c>
    </row>
    <row r="38" spans="2:15">
      <c r="B38" s="13">
        <v>10</v>
      </c>
      <c r="C38" s="18" t="s">
        <v>39</v>
      </c>
      <c r="D38" s="14" t="s">
        <v>20</v>
      </c>
      <c r="E38" s="15">
        <v>0</v>
      </c>
      <c r="F38" s="16">
        <v>1</v>
      </c>
      <c r="G38" s="17">
        <f t="shared" si="2"/>
        <v>0</v>
      </c>
      <c r="H38" s="18" t="s">
        <v>35</v>
      </c>
    </row>
    <row r="39" spans="2:15" ht="22.5">
      <c r="B39" s="13">
        <v>11</v>
      </c>
      <c r="C39" s="18" t="s">
        <v>40</v>
      </c>
      <c r="D39" s="14" t="s">
        <v>20</v>
      </c>
      <c r="E39" s="15"/>
      <c r="F39" s="16">
        <v>10</v>
      </c>
      <c r="G39" s="17">
        <f t="shared" si="2"/>
        <v>0</v>
      </c>
      <c r="H39" s="18" t="s">
        <v>35</v>
      </c>
    </row>
    <row r="40" spans="2:15" ht="33.75">
      <c r="B40" s="13">
        <v>12</v>
      </c>
      <c r="C40" s="18" t="s">
        <v>41</v>
      </c>
      <c r="D40" s="14" t="s">
        <v>20</v>
      </c>
      <c r="E40" s="15">
        <v>0</v>
      </c>
      <c r="F40" s="16">
        <v>24</v>
      </c>
      <c r="G40" s="17">
        <f t="shared" si="2"/>
        <v>0</v>
      </c>
      <c r="H40" s="18" t="s">
        <v>42</v>
      </c>
    </row>
    <row r="41" spans="2:15" ht="22.5">
      <c r="B41" s="13">
        <v>13</v>
      </c>
      <c r="C41" s="18" t="s">
        <v>43</v>
      </c>
      <c r="D41" s="14" t="s">
        <v>20</v>
      </c>
      <c r="E41" s="15">
        <v>0</v>
      </c>
      <c r="F41" s="16">
        <v>10</v>
      </c>
      <c r="G41" s="17">
        <f t="shared" si="2"/>
        <v>0</v>
      </c>
      <c r="H41" s="18" t="s">
        <v>42</v>
      </c>
    </row>
    <row r="42" spans="2:15">
      <c r="B42" s="13">
        <v>14</v>
      </c>
      <c r="C42" s="18" t="s">
        <v>44</v>
      </c>
      <c r="D42" s="14" t="s">
        <v>20</v>
      </c>
      <c r="E42" s="15">
        <v>0</v>
      </c>
      <c r="F42" s="16">
        <v>1</v>
      </c>
      <c r="G42" s="17">
        <f t="shared" si="2"/>
        <v>0</v>
      </c>
      <c r="H42" s="18" t="s">
        <v>35</v>
      </c>
    </row>
    <row r="43" spans="2:15">
      <c r="B43" s="13">
        <v>15</v>
      </c>
      <c r="C43" s="18" t="s">
        <v>45</v>
      </c>
      <c r="D43" s="14" t="s">
        <v>20</v>
      </c>
      <c r="E43" s="15"/>
      <c r="F43" s="16">
        <v>1</v>
      </c>
      <c r="G43" s="17">
        <f t="shared" si="2"/>
        <v>0</v>
      </c>
      <c r="H43" s="18" t="s">
        <v>35</v>
      </c>
    </row>
    <row r="44" spans="2:15">
      <c r="B44" s="13">
        <v>16</v>
      </c>
      <c r="C44" s="18" t="s">
        <v>46</v>
      </c>
      <c r="D44" s="14" t="s">
        <v>20</v>
      </c>
      <c r="E44" s="15">
        <v>0</v>
      </c>
      <c r="F44" s="16">
        <v>1</v>
      </c>
      <c r="G44" s="17">
        <f t="shared" si="2"/>
        <v>0</v>
      </c>
      <c r="H44" s="18" t="s">
        <v>35</v>
      </c>
    </row>
    <row r="45" spans="2:15">
      <c r="B45" s="13">
        <v>17</v>
      </c>
      <c r="C45" s="18" t="s">
        <v>47</v>
      </c>
      <c r="D45" s="14" t="s">
        <v>20</v>
      </c>
      <c r="E45" s="15"/>
      <c r="F45" s="16">
        <v>1</v>
      </c>
      <c r="G45" s="17">
        <f t="shared" si="2"/>
        <v>0</v>
      </c>
      <c r="H45" s="18" t="s">
        <v>35</v>
      </c>
    </row>
    <row r="46" spans="2:15">
      <c r="B46" s="13">
        <v>18</v>
      </c>
      <c r="C46" s="18" t="s">
        <v>48</v>
      </c>
      <c r="D46" s="14" t="s">
        <v>20</v>
      </c>
      <c r="E46" s="15">
        <v>0</v>
      </c>
      <c r="F46" s="16">
        <v>1</v>
      </c>
      <c r="G46" s="17">
        <f t="shared" si="2"/>
        <v>0</v>
      </c>
      <c r="H46" s="18" t="s">
        <v>35</v>
      </c>
    </row>
    <row r="48" spans="2:15" s="2" customFormat="1" ht="14.25">
      <c r="B48" s="1" t="s">
        <v>49</v>
      </c>
      <c r="C48" s="5"/>
      <c r="D48" s="5"/>
      <c r="E48" s="3"/>
      <c r="F48" s="4"/>
      <c r="G48" s="3"/>
    </row>
    <row r="49" spans="2:15" s="2" customFormat="1" ht="14.25">
      <c r="B49" s="1"/>
      <c r="C49" s="5"/>
      <c r="D49" s="5"/>
      <c r="E49" s="3"/>
      <c r="F49" s="4"/>
      <c r="G49" s="3"/>
    </row>
    <row r="50" spans="2:15" ht="16.5" customHeight="1">
      <c r="B50" s="7" t="s">
        <v>12</v>
      </c>
      <c r="C50" s="7" t="s">
        <v>13</v>
      </c>
      <c r="D50" s="8" t="s">
        <v>14</v>
      </c>
      <c r="E50" s="9" t="s">
        <v>15</v>
      </c>
      <c r="F50" s="10" t="s">
        <v>16</v>
      </c>
      <c r="G50" s="11" t="s">
        <v>17</v>
      </c>
      <c r="H50" s="7" t="s">
        <v>18</v>
      </c>
    </row>
    <row r="51" spans="2:15">
      <c r="B51" s="13">
        <v>19</v>
      </c>
      <c r="C51" s="13" t="s">
        <v>50</v>
      </c>
      <c r="D51" s="14" t="s">
        <v>51</v>
      </c>
      <c r="E51" s="15">
        <v>0</v>
      </c>
      <c r="F51" s="16">
        <v>1</v>
      </c>
      <c r="G51" s="17">
        <f>E51*F51</f>
        <v>0</v>
      </c>
      <c r="H51" s="18"/>
      <c r="O51" s="19"/>
    </row>
    <row r="52" spans="2:15">
      <c r="B52" s="20"/>
      <c r="C52" s="24"/>
      <c r="D52" s="21"/>
      <c r="E52" s="22"/>
      <c r="F52" s="4"/>
      <c r="G52" s="23"/>
    </row>
    <row r="53" spans="2:15" ht="12" thickBot="1">
      <c r="B53" s="20"/>
      <c r="C53" s="24"/>
      <c r="D53" s="21"/>
      <c r="E53" s="22"/>
      <c r="F53" s="4"/>
      <c r="G53" s="23"/>
    </row>
    <row r="54" spans="2:15" s="29" customFormat="1" ht="18.75" customHeight="1" thickBot="1">
      <c r="B54" s="20"/>
      <c r="C54" s="51" t="s">
        <v>52</v>
      </c>
      <c r="D54" s="21"/>
      <c r="E54" s="22"/>
      <c r="F54" s="4"/>
      <c r="G54" s="52">
        <f>SUM(G18:G51)</f>
        <v>0</v>
      </c>
    </row>
    <row r="58" spans="2:15" ht="17.25" customHeight="1">
      <c r="C58" s="25" t="s">
        <v>53</v>
      </c>
      <c r="D58" s="30"/>
      <c r="E58" s="31"/>
      <c r="F58" s="32"/>
      <c r="G58" s="33"/>
    </row>
    <row r="59" spans="2:15" ht="17.25" customHeight="1"/>
    <row r="60" spans="2:15" ht="17.25" customHeight="1">
      <c r="C60" s="25" t="s">
        <v>54</v>
      </c>
      <c r="D60" s="30"/>
      <c r="E60" s="31"/>
      <c r="F60" s="32"/>
      <c r="G60" s="33"/>
    </row>
    <row r="61" spans="2:15" ht="17.25" customHeight="1"/>
    <row r="62" spans="2:15" ht="17.25" customHeight="1">
      <c r="C62" s="25" t="s">
        <v>55</v>
      </c>
      <c r="D62" s="30"/>
      <c r="E62" s="34"/>
    </row>
    <row r="64" spans="2:15">
      <c r="C64" s="25" t="s">
        <v>56</v>
      </c>
      <c r="D64" s="35"/>
      <c r="E64" s="36"/>
      <c r="F64" s="37"/>
      <c r="G64" s="38"/>
    </row>
    <row r="65" spans="1:7">
      <c r="D65" s="39"/>
      <c r="E65" s="40"/>
      <c r="F65" s="41"/>
      <c r="G65" s="42"/>
    </row>
    <row r="66" spans="1:7">
      <c r="D66" s="39"/>
      <c r="E66" s="40"/>
      <c r="F66" s="41"/>
      <c r="G66" s="42"/>
    </row>
    <row r="67" spans="1:7">
      <c r="D67" s="39"/>
      <c r="E67" s="40"/>
      <c r="F67" s="41"/>
      <c r="G67" s="42"/>
    </row>
    <row r="68" spans="1:7">
      <c r="D68" s="39"/>
      <c r="E68" s="40"/>
      <c r="F68" s="41"/>
      <c r="G68" s="42"/>
    </row>
    <row r="69" spans="1:7">
      <c r="D69" s="43"/>
      <c r="E69" s="44"/>
      <c r="F69" s="45"/>
      <c r="G69" s="46"/>
    </row>
    <row r="72" spans="1:7">
      <c r="A72" s="47"/>
    </row>
    <row r="73" spans="1:7">
      <c r="A73" s="47"/>
    </row>
    <row r="74" spans="1:7">
      <c r="A74" s="6"/>
    </row>
  </sheetData>
  <pageMargins left="0.75" right="0.75" top="1" bottom="1" header="0.5" footer="0.5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98BDE-CBAA-4268-978E-ED183B0A84A6}">
  <dimension ref="A1:B7"/>
  <sheetViews>
    <sheetView workbookViewId="0">
      <selection activeCell="B1" sqref="B1"/>
    </sheetView>
  </sheetViews>
  <sheetFormatPr defaultRowHeight="11.25"/>
  <cols>
    <col min="2" max="2" width="83.875" customWidth="1"/>
  </cols>
  <sheetData>
    <row r="1" spans="1:2" ht="33.75">
      <c r="A1" s="13">
        <v>7</v>
      </c>
      <c r="B1" s="18" t="s">
        <v>57</v>
      </c>
    </row>
    <row r="2" spans="1:2" ht="22.5">
      <c r="A2" s="13">
        <v>9</v>
      </c>
      <c r="B2" s="18" t="s">
        <v>58</v>
      </c>
    </row>
    <row r="3" spans="1:2" ht="22.5">
      <c r="A3" s="13">
        <v>10</v>
      </c>
      <c r="B3" s="18" t="s">
        <v>59</v>
      </c>
    </row>
    <row r="4" spans="1:2">
      <c r="A4" s="13">
        <v>11</v>
      </c>
      <c r="B4" s="18" t="s">
        <v>60</v>
      </c>
    </row>
    <row r="5" spans="1:2" ht="45">
      <c r="A5" s="13">
        <v>12</v>
      </c>
      <c r="B5" s="18" t="s">
        <v>61</v>
      </c>
    </row>
    <row r="6" spans="1:2" ht="45">
      <c r="A6" s="13">
        <v>13</v>
      </c>
      <c r="B6" s="18" t="s">
        <v>62</v>
      </c>
    </row>
    <row r="7" spans="1:2">
      <c r="A7" s="13">
        <v>14</v>
      </c>
      <c r="B7" s="18" t="s">
        <v>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nummer xmlns="3985e3fc-7615-4a75-9d1f-e9829e7d7360" xsi:nil="true"/>
    <Contactpersonen xmlns="3985e3fc-7615-4a75-9d1f-e9829e7d7360">
      <UserInfo>
        <DisplayName/>
        <AccountId xsi:nil="true"/>
        <AccountType/>
      </UserInfo>
    </Contactpersonen>
    <Dossiercompleetvoorarchif_x003f_ xmlns="3985e3fc-7615-4a75-9d1f-e9829e7d7360" xsi:nil="true"/>
    <Inkoper xmlns="3985e3fc-7615-4a75-9d1f-e9829e7d7360">Gisela</Inkoper>
    <Checklist xmlns="3985e3fc-7615-4a75-9d1f-e9829e7d7360">
      <Url xsi:nil="true"/>
      <Description xsi:nil="true"/>
    </Checklist>
    <Status xmlns="3985e3fc-7615-4a75-9d1f-e9829e7d7360">1. Voorbereidingsfase</Status>
    <Jaar xmlns="3985e3fc-7615-4a75-9d1f-e9829e7d7360">2025</Jaar>
    <TaxCatchAll xmlns="07e25d18-8228-47af-a98c-8cc5005cc6d3" xsi:nil="true"/>
    <TenderNednummer xmlns="3985e3fc-7615-4a75-9d1f-e9829e7d7360" xsi:nil="true"/>
    <Definitieveeinddatum xmlns="3985e3fc-7615-4a75-9d1f-e9829e7d7360" xsi:nil="true"/>
    <DocumentSetDescription xmlns="http://schemas.microsoft.com/sharepoint/v3">Bestickering auto's, bedrukken van borden, bedrukking panelen kantoor</DocumentSetDescription>
    <Corsadossiernummer xmlns="3985e3fc-7615-4a75-9d1f-e9829e7d7360">
      <Url xsi:nil="true"/>
      <Description xsi:nil="true"/>
    </Corsadossiernummer>
    <Corsaadrescode xmlns="3985e3fc-7615-4a75-9d1f-e9829e7d7360" xsi:nil="true"/>
    <Extra_x0020_info xmlns="3985e3fc-7615-4a75-9d1f-e9829e7d7360" xsi:nil="true"/>
    <FAnummer xmlns="3985e3fc-7615-4a75-9d1f-e9829e7d7360" xsi:nil="true"/>
    <lcf76f155ced4ddcb4097134ff3c332f xmlns="3985e3fc-7615-4a75-9d1f-e9829e7d7360">
      <Terms xmlns="http://schemas.microsoft.com/office/infopath/2007/PartnerControls"/>
    </lcf76f155ced4ddcb4097134ff3c332f>
    <Afdeling xmlns="3985e3fc-7615-4a75-9d1f-e9829e7d7360" xsi:nil="true"/>
    <Oudewerkwijzedossier xmlns="3985e3fc-7615-4a75-9d1f-e9829e7d7360" xsi:nil="true"/>
    <Einddatum xmlns="3985e3fc-7615-4a75-9d1f-e9829e7d736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90FD7B8E016D4DA35DC2AE00AA5BA9" ma:contentTypeVersion="15" ma:contentTypeDescription="Een nieuw document maken." ma:contentTypeScope="" ma:versionID="e90a006a9fb489a38507bb02d0c00d9d">
  <xsd:schema xmlns:xsd="http://www.w3.org/2001/XMLSchema" xmlns:xs="http://www.w3.org/2001/XMLSchema" xmlns:p="http://schemas.microsoft.com/office/2006/metadata/properties" xmlns:ns1="http://schemas.microsoft.com/sharepoint/v3" xmlns:ns2="3985e3fc-7615-4a75-9d1f-e9829e7d7360" xmlns:ns3="07e25d18-8228-47af-a98c-8cc5005cc6d3" targetNamespace="http://schemas.microsoft.com/office/2006/metadata/properties" ma:root="true" ma:fieldsID="0fd8c47c54532cf5d0f829f05ff422eb" ns1:_="" ns2:_="" ns3:_="">
    <xsd:import namespace="http://schemas.microsoft.com/sharepoint/v3"/>
    <xsd:import namespace="3985e3fc-7615-4a75-9d1f-e9829e7d7360"/>
    <xsd:import namespace="07e25d18-8228-47af-a98c-8cc5005cc6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Jaar" minOccurs="0"/>
                <xsd:element ref="ns2:Inkoper" minOccurs="0"/>
                <xsd:element ref="ns1:DocumentSetDescrip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Einddatum" minOccurs="0"/>
                <xsd:element ref="ns2:Contractnummer" minOccurs="0"/>
                <xsd:element ref="ns2:Afdeling" minOccurs="0"/>
                <xsd:element ref="ns2:Corsadossiernummer" minOccurs="0"/>
                <xsd:element ref="ns2:Contactpersonen" minOccurs="0"/>
                <xsd:element ref="ns2:Dossiercompleetvoorarchif_x003f_" minOccurs="0"/>
                <xsd:element ref="ns2:TenderNednummer" minOccurs="0"/>
                <xsd:element ref="ns2:MediaServiceLocation" minOccurs="0"/>
                <xsd:element ref="ns2:Corsaadrescode" minOccurs="0"/>
                <xsd:element ref="ns2:Checklist" minOccurs="0"/>
                <xsd:element ref="ns2:Extra_x0020_info" minOccurs="0"/>
                <xsd:element ref="ns2:Definitieveeinddatum" minOccurs="0"/>
                <xsd:element ref="ns2:Oudewerkwijzedossier" minOccurs="0"/>
                <xsd:element ref="ns2:FAnumm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5" nillable="true" ma:displayName="Beschrijving" ma:description="Voeg eventueel een beschrijving van de aanbesteding toe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85e3fc-7615-4a75-9d1f-e9829e7d73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2" nillable="true" ma:displayName="Fase" ma:description="Wat is de fase waarin de aanbesteding zich bevind?" ma:format="Dropdown" ma:indexed="true" ma:internalName="Status">
      <xsd:simpleType>
        <xsd:restriction base="dms:Choice">
          <xsd:enumeration value="1. Voorbereidingsfase"/>
          <xsd:enumeration value="2. Selectiefase"/>
          <xsd:enumeration value="3. Inschrijvingsfase"/>
          <xsd:enumeration value="4. Beoordelingsfase"/>
          <xsd:enumeration value="5. Gunningsfase"/>
          <xsd:enumeration value="6. Contracteringsfase"/>
          <xsd:enumeration value="7. Afgerond"/>
          <xsd:enumeration value="8. Pauze"/>
          <xsd:enumeration value="9. Archief"/>
        </xsd:restriction>
      </xsd:simpleType>
    </xsd:element>
    <xsd:element name="Jaar" ma:index="13" nillable="true" ma:displayName="Jaar" ma:format="Dropdown" ma:indexed="true" ma:internalName="Jaar">
      <xsd:simpleType>
        <xsd:restriction base="dms:Choice">
          <xsd:enumeration value="2020"/>
          <xsd:enumeration value="2021"/>
          <xsd:enumeration value="2022"/>
          <xsd:enumeration value="2023"/>
          <xsd:enumeration value="2024"/>
          <xsd:enumeration value="2025"/>
          <xsd:enumeration value="2026"/>
        </xsd:restriction>
      </xsd:simpleType>
    </xsd:element>
    <xsd:element name="Inkoper" ma:index="14" nillable="true" ma:displayName="Inkoper" ma:format="Dropdown" ma:indexed="true" ma:internalName="Inkoper">
      <xsd:simpleType>
        <xsd:restriction base="dms:Choice">
          <xsd:enumeration value="Johan"/>
          <xsd:enumeration value="Karina"/>
          <xsd:enumeration value="Martine"/>
          <xsd:enumeration value="René"/>
          <xsd:enumeration value="Gisela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456f685-abd1-47ac-b900-9350c5417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Einddatum" ma:index="23" nillable="true" ma:displayName="Herinneringsdatum" ma:format="DateOnly" ma:indexed="true" ma:internalName="Einddatum">
      <xsd:simpleType>
        <xsd:restriction base="dms:DateTime"/>
      </xsd:simpleType>
    </xsd:element>
    <xsd:element name="Contractnummer" ma:index="24" nillable="true" ma:displayName="Contractnummer(s)" ma:internalName="Contractnummer">
      <xsd:simpleType>
        <xsd:restriction base="dms:Note">
          <xsd:maxLength value="255"/>
        </xsd:restriction>
      </xsd:simpleType>
    </xsd:element>
    <xsd:element name="Afdeling" ma:index="25" nillable="true" ma:displayName="Afdeling" ma:format="Dropdown" ma:internalName="Afdeling">
      <xsd:simpleType>
        <xsd:restriction base="dms:Choice">
          <xsd:enumeration value="BDS"/>
          <xsd:enumeration value="CCB"/>
          <xsd:enumeration value="Concerncontrol"/>
          <xsd:enumeration value="FCB"/>
          <xsd:enumeration value="HRVCF"/>
          <xsd:enumeration value="I&amp;A"/>
          <xsd:enumeration value="PAO"/>
          <xsd:enumeration value="VHIJG"/>
          <xsd:enumeration value="Waterketen"/>
          <xsd:enumeration value="Watersystemen"/>
          <xsd:enumeration value="Waterveiligheid"/>
        </xsd:restriction>
      </xsd:simpleType>
    </xsd:element>
    <xsd:element name="Corsadossiernummer" ma:index="26" nillable="true" ma:displayName="Corsadossier nummer" ma:format="Hyperlink" ma:internalName="Corsadossiernumm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ntactpersonen" ma:index="27" nillable="true" ma:displayName="Contactpersonen" ma:format="Dropdown" ma:list="UserInfo" ma:SharePointGroup="0" ma:internalName="Contactpersone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ssiercompleetvoorarchif_x003f_" ma:index="28" nillable="true" ma:displayName="Dossier compleet voor archief?" ma:format="Dropdown" ma:internalName="Dossiercompleetvoorarchif_x003f_">
      <xsd:simpleType>
        <xsd:restriction base="dms:Choice">
          <xsd:enumeration value="Ja"/>
          <xsd:enumeration value="Nee"/>
          <xsd:enumeration value="Zie kolom beschrijving"/>
        </xsd:restriction>
      </xsd:simpleType>
    </xsd:element>
    <xsd:element name="TenderNednummer" ma:index="29" nillable="true" ma:displayName="TenderNed nummer" ma:format="Dropdown" ma:internalName="TenderNednummer">
      <xsd:simpleType>
        <xsd:restriction base="dms:Text">
          <xsd:maxLength value="255"/>
        </xsd:restriction>
      </xsd:simpleType>
    </xsd:element>
    <xsd:element name="MediaServiceLocation" ma:index="30" nillable="true" ma:displayName="Location" ma:indexed="true" ma:internalName="MediaServiceLocation" ma:readOnly="true">
      <xsd:simpleType>
        <xsd:restriction base="dms:Text"/>
      </xsd:simpleType>
    </xsd:element>
    <xsd:element name="Corsaadrescode" ma:index="31" nillable="true" ma:displayName="Corsa adres code" ma:format="Dropdown" ma:internalName="Corsaadrescode">
      <xsd:simpleType>
        <xsd:restriction base="dms:Text">
          <xsd:maxLength value="255"/>
        </xsd:restriction>
      </xsd:simpleType>
    </xsd:element>
    <xsd:element name="Checklist" ma:index="32" nillable="true" ma:displayName="Checklist" ma:format="Hyperlink" ma:internalName="Checklis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Extra_x0020_info" ma:index="33" nillable="true" ma:displayName="Contractdossier" ma:format="Dropdown" ma:internalName="Extra_x0020_info">
      <xsd:simpleType>
        <xsd:restriction base="dms:Note">
          <xsd:maxLength value="255"/>
        </xsd:restriction>
      </xsd:simpleType>
    </xsd:element>
    <xsd:element name="Definitieveeinddatum" ma:index="34" nillable="true" ma:displayName="Uiterste einddatum" ma:description="Tijd om het dossier volledig af te sluiten en van SP II af te halen." ma:format="DateOnly" ma:indexed="true" ma:internalName="Definitieveeinddatum">
      <xsd:simpleType>
        <xsd:restriction base="dms:DateTime"/>
      </xsd:simpleType>
    </xsd:element>
    <xsd:element name="Oudewerkwijzedossier" ma:index="35" nillable="true" ma:displayName="Oude werkwijze dossier" ma:description="Nee" ma:format="Dropdown" ma:internalName="Oudewerkwijzedossier">
      <xsd:simpleType>
        <xsd:restriction base="dms:Text">
          <xsd:maxLength value="255"/>
        </xsd:restriction>
      </xsd:simpleType>
    </xsd:element>
    <xsd:element name="FAnummer" ma:index="36" nillable="true" ma:displayName="FA nummer" ma:description="Geldt alleen voor ROK" ma:format="Dropdown" ma:internalName="FAnummer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e25d18-8228-47af-a98c-8cc5005cc6d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description="" ma:hidden="true" ma:list="{cf89e917-c448-4595-8cf1-ab398b79e1f8}" ma:internalName="TaxCatchAll" ma:showField="CatchAllData" ma:web="07e25d18-8228-47af-a98c-8cc5005cc6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863DA6-12AB-4C5D-BD13-190781DE4462}"/>
</file>

<file path=customXml/itemProps2.xml><?xml version="1.0" encoding="utf-8"?>
<ds:datastoreItem xmlns:ds="http://schemas.openxmlformats.org/officeDocument/2006/customXml" ds:itemID="{DDAD98AA-08F9-4357-AF49-A6548E562629}"/>
</file>

<file path=customXml/itemProps3.xml><?xml version="1.0" encoding="utf-8"?>
<ds:datastoreItem xmlns:ds="http://schemas.openxmlformats.org/officeDocument/2006/customXml" ds:itemID="{63FD8B2D-A629-45A4-B3AA-8F1CF962F6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Hoogheemraadschap Hollands Noorderkwartier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Gremmen - Johann, Gisela</dc:creator>
  <cp:keywords/>
  <dc:description/>
  <cp:lastModifiedBy>Jupijn, René</cp:lastModifiedBy>
  <cp:revision/>
  <dcterms:created xsi:type="dcterms:W3CDTF">2026-02-19T13:54:08Z</dcterms:created>
  <dcterms:modified xsi:type="dcterms:W3CDTF">2026-03-10T14:43:06Z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0x010100D490FD7B8E016D4DA35DC2AE00AA5BA9</vt:lpwstr>
  </property>
  <property fmtid="{D5CDD505-2E9C-101B-9397-08002B2CF9AE}" pid="3" name="MediaServiceImageTags">
    <vt:lpwstr/>
  </property>
</Properties>
</file>